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ok$\ПРОГРАММА Развитие муниципальной службы\Отчеты по Программе\"/>
    </mc:Choice>
  </mc:AlternateContent>
  <bookViews>
    <workbookView xWindow="0" yWindow="0" windowWidth="23040" windowHeight="8796" activeTab="1"/>
  </bookViews>
  <sheets>
    <sheet name="1 кв. 2025" sheetId="1" r:id="rId1"/>
    <sheet name="2 кв. 2025" sheetId="2" r:id="rId2"/>
  </sheets>
  <calcPr calcId="152511" iterate="1"/>
</workbook>
</file>

<file path=xl/calcChain.xml><?xml version="1.0" encoding="utf-8"?>
<calcChain xmlns="http://schemas.openxmlformats.org/spreadsheetml/2006/main">
  <c r="F33" i="2" l="1"/>
  <c r="G33" i="2" s="1"/>
  <c r="E33" i="2"/>
  <c r="D33" i="2"/>
  <c r="G30" i="2"/>
  <c r="G29" i="2"/>
  <c r="F28" i="2"/>
  <c r="D28" i="2"/>
  <c r="F23" i="2"/>
  <c r="G23" i="2" s="1"/>
  <c r="E23" i="2"/>
  <c r="D23" i="2"/>
  <c r="G21" i="2"/>
  <c r="F18" i="2"/>
  <c r="E18" i="2"/>
  <c r="D18" i="2"/>
  <c r="F13" i="2"/>
  <c r="E13" i="2"/>
  <c r="F7" i="2"/>
  <c r="E7" i="2"/>
  <c r="D7" i="2"/>
  <c r="F6" i="2"/>
  <c r="F5" i="2"/>
  <c r="E5" i="2"/>
  <c r="F4" i="2"/>
  <c r="G4" i="2" s="1"/>
  <c r="E4" i="2"/>
  <c r="D8" i="2"/>
  <c r="G26" i="2" l="1"/>
  <c r="G5" i="2"/>
  <c r="E28" i="2"/>
  <c r="G28" i="2" s="1"/>
  <c r="E6" i="2"/>
  <c r="G6" i="2" s="1"/>
  <c r="F8" i="2"/>
  <c r="E6" i="1"/>
  <c r="E8" i="1" s="1"/>
  <c r="F4" i="1"/>
  <c r="F5" i="1"/>
  <c r="F6" i="1"/>
  <c r="F7" i="1"/>
  <c r="E5" i="1"/>
  <c r="E7" i="1"/>
  <c r="E4" i="1"/>
  <c r="E8" i="2" l="1"/>
  <c r="G8" i="2" s="1"/>
  <c r="D5" i="1"/>
  <c r="D6" i="1"/>
  <c r="D7" i="1"/>
  <c r="D4" i="1"/>
  <c r="F13" i="1"/>
  <c r="E13" i="1"/>
  <c r="D13" i="1"/>
  <c r="E33" i="1" l="1"/>
  <c r="E28" i="1"/>
  <c r="E23" i="1"/>
  <c r="E18" i="1"/>
  <c r="D33" i="1"/>
  <c r="D28" i="1"/>
  <c r="D23" i="1"/>
  <c r="D18" i="1"/>
  <c r="D8" i="1" l="1"/>
  <c r="F33" i="1" l="1"/>
  <c r="G21" i="1" l="1"/>
  <c r="G26" i="1"/>
  <c r="G29" i="1"/>
  <c r="G30" i="1"/>
  <c r="G33" i="1"/>
  <c r="F28" i="1"/>
  <c r="F23" i="1"/>
  <c r="F18" i="1"/>
  <c r="G5" i="1" l="1"/>
  <c r="G23" i="1"/>
  <c r="G28" i="1"/>
  <c r="G4" i="1"/>
  <c r="G6" i="1" l="1"/>
  <c r="F8" i="1"/>
  <c r="G8" i="1" l="1"/>
</calcChain>
</file>

<file path=xl/sharedStrings.xml><?xml version="1.0" encoding="utf-8"?>
<sst xmlns="http://schemas.openxmlformats.org/spreadsheetml/2006/main" count="111" uniqueCount="34">
  <si>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</si>
  <si>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</si>
  <si>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</si>
  <si>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</si>
  <si>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</si>
  <si>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</si>
  <si>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</si>
  <si>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1.</t>
  </si>
  <si>
    <t>2.</t>
  </si>
  <si>
    <t>3.</t>
  </si>
  <si>
    <t>4.</t>
  </si>
  <si>
    <t>5.</t>
  </si>
  <si>
    <t>19.</t>
  </si>
  <si>
    <t>Развитие муниципальной службы в городе Пыть-Яхе</t>
  </si>
  <si>
    <t>На осуществление полномочий по государственной регистрации актов гражданского состояния (заработная плата, начисления на выплаты по оплате труда,  видеонаблюдение).</t>
  </si>
  <si>
    <t>План по программе 
(с изменениями)</t>
  </si>
  <si>
    <t>Уточненный план по бюджету</t>
  </si>
  <si>
    <t>на 1 апреля 2024 года</t>
  </si>
  <si>
    <t>местный бюджет</t>
  </si>
  <si>
    <t>иные источники финансирования</t>
  </si>
  <si>
    <t>бюджет автономного округа</t>
  </si>
  <si>
    <t>Комплекс процессных мероприятий «Повышение эффективности муниципального управления»</t>
  </si>
  <si>
    <t xml:space="preserve">Комплекс процессных мероприятий «Развитие кадровых, антикоррупционных технологий и кадрового состава» 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</si>
  <si>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</si>
  <si>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</t>
  </si>
  <si>
    <t xml:space="preserve">Комплекс процессных мероприятий «Реализация переданных государственных полномочий по государственной регистрации актов гражданского состояния» </t>
  </si>
  <si>
    <t>Планируется внедрение автоматизированной системы оценки при подборе кадров на муниципальной службе, основанная на интеграции «1С Оценка персонала» (покупка прав доступа).</t>
  </si>
  <si>
    <t>В 3 кв. 2025 г. запланирован конкурс «Лучший муниципальный служащий города Пыть-Яха».</t>
  </si>
  <si>
    <t xml:space="preserve">Выплачена заработная плата и начисления на заработную плату за январь-март 2025 г., произведена оплата льготного проезда и командировочных расходов, перечислений налогов. </t>
  </si>
  <si>
    <t>Отчет о ходе реализации муниципальной программы</t>
  </si>
  <si>
    <r>
      <t>Дополнительное профессиональное образование за 1 квартал 2025 года получили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35 муниципальных служащих в администрации города.</t>
    </r>
  </si>
  <si>
    <t>на 1 июля 2025 года</t>
  </si>
  <si>
    <t>Дополнительное профессиональное образование в первом полугодии получили 40 муниципальных служащих и лиц, замещающих муниципальные должности</t>
  </si>
  <si>
    <t>Осуществляется внедрение автоматизированной системы оценки при подборе кадров на муниципальной службе, основанная на интеграции «1С Оценка персонала» (приобретены права доступа).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</si>
</sst>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1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0" xfId="0" applyFont="1"/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/>
    <xf numFmtId="43" fontId="2" fillId="2" borderId="1" xfId="1" applyNumberFormat="1" applyFont="1" applyFill="1" applyBorder="1" applyAlignment="1">
      <alignment horizontal="right" vertical="center" wrapText="1"/>
    </xf>
    <xf numFmtId="43" fontId="1" fillId="2" borderId="1" xfId="1" applyNumberFormat="1" applyFont="1" applyFill="1" applyBorder="1" applyAlignment="1">
      <alignment horizontal="right"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4" fontId="1" fillId="2" borderId="1" xfId="1" applyNumberFormat="1" applyFont="1" applyFill="1" applyBorder="1" applyAlignment="1">
      <alignment horizontal="righ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1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opLeftCell="A10" zoomScaleNormal="100" workbookViewId="0">
      <selection activeCell="H24" sqref="H24:H28"/>
    </sheetView>
  </sheetViews>
  <sheetFormatPr defaultColWidth="9.109375" defaultRowHeight="13.2" x14ac:dyDescent="0.25"/>
  <cols>
    <col min="1" max="1" width="4.88671875" style="4" bestFit="1" customWidth="1"/>
    <col min="2" max="2" width="37.6640625" style="4" customWidth="1"/>
    <col min="3" max="3" width="20.44140625" style="4" customWidth="1"/>
    <col min="4" max="4" width="14.5546875" style="4" bestFit="1" customWidth="1"/>
    <col min="5" max="7" width="12.88671875" style="4" customWidth="1"/>
    <col min="8" max="8" width="58.6640625" style="4" customWidth="1"/>
    <col min="9" max="16384" width="9.109375" style="4"/>
  </cols>
  <sheetData>
    <row r="1" spans="1:8" ht="28.5" customHeight="1" x14ac:dyDescent="0.25">
      <c r="A1" s="24" t="s">
        <v>29</v>
      </c>
      <c r="B1" s="24"/>
      <c r="C1" s="24"/>
      <c r="D1" s="24"/>
      <c r="E1" s="24"/>
      <c r="F1" s="24"/>
      <c r="G1" s="24"/>
      <c r="H1" s="24"/>
    </row>
    <row r="2" spans="1:8" x14ac:dyDescent="0.25">
      <c r="A2" s="32" t="s">
        <v>0</v>
      </c>
      <c r="B2" s="32"/>
      <c r="C2" s="32" t="s">
        <v>1</v>
      </c>
      <c r="D2" s="35" t="s">
        <v>17</v>
      </c>
      <c r="E2" s="36"/>
      <c r="F2" s="36"/>
      <c r="G2" s="37"/>
      <c r="H2" s="33" t="s">
        <v>2</v>
      </c>
    </row>
    <row r="3" spans="1:8" ht="39.6" x14ac:dyDescent="0.25">
      <c r="A3" s="32"/>
      <c r="B3" s="32"/>
      <c r="C3" s="32"/>
      <c r="D3" s="9" t="s">
        <v>15</v>
      </c>
      <c r="E3" s="10" t="s">
        <v>16</v>
      </c>
      <c r="F3" s="10" t="s">
        <v>3</v>
      </c>
      <c r="G3" s="10" t="s">
        <v>4</v>
      </c>
      <c r="H3" s="34"/>
    </row>
    <row r="4" spans="1:8" x14ac:dyDescent="0.25">
      <c r="A4" s="33" t="s">
        <v>12</v>
      </c>
      <c r="B4" s="38" t="s">
        <v>13</v>
      </c>
      <c r="C4" s="5" t="s">
        <v>5</v>
      </c>
      <c r="D4" s="2">
        <f>D14+D19+D24+D29</f>
        <v>4917.8</v>
      </c>
      <c r="E4" s="2">
        <f>E14+E19+E24+E29+E9</f>
        <v>4917.8</v>
      </c>
      <c r="F4" s="2">
        <f>F14+F19+F24+F29+F9</f>
        <v>1100</v>
      </c>
      <c r="G4" s="2">
        <f>F4/E4*100</f>
        <v>22.367725405669201</v>
      </c>
      <c r="H4" s="21"/>
    </row>
    <row r="5" spans="1:8" ht="26.4" x14ac:dyDescent="0.25">
      <c r="A5" s="33"/>
      <c r="B5" s="38">
        <v>0</v>
      </c>
      <c r="C5" s="8" t="s">
        <v>20</v>
      </c>
      <c r="D5" s="2">
        <f t="shared" ref="D5:D7" si="0">D15+D20+D25+D30</f>
        <v>1912</v>
      </c>
      <c r="E5" s="2">
        <f t="shared" ref="E5:F7" si="1">E15+E20+E25+E30+E10</f>
        <v>2092</v>
      </c>
      <c r="F5" s="2">
        <f t="shared" si="1"/>
        <v>304.3</v>
      </c>
      <c r="G5" s="2">
        <f t="shared" ref="G5:G33" si="2">F5/E5*100</f>
        <v>14.545889101338433</v>
      </c>
      <c r="H5" s="21"/>
    </row>
    <row r="6" spans="1:8" x14ac:dyDescent="0.25">
      <c r="A6" s="33"/>
      <c r="B6" s="38">
        <v>0</v>
      </c>
      <c r="C6" s="8" t="s">
        <v>18</v>
      </c>
      <c r="D6" s="2">
        <f t="shared" si="0"/>
        <v>648707</v>
      </c>
      <c r="E6" s="2">
        <f>E16+E21+E26+E31+E11</f>
        <v>649640.6</v>
      </c>
      <c r="F6" s="2">
        <f t="shared" si="1"/>
        <v>160047.29999999999</v>
      </c>
      <c r="G6" s="2">
        <f t="shared" si="2"/>
        <v>24.63628350814281</v>
      </c>
      <c r="H6" s="21"/>
    </row>
    <row r="7" spans="1:8" ht="26.4" x14ac:dyDescent="0.25">
      <c r="A7" s="33"/>
      <c r="B7" s="38"/>
      <c r="C7" s="6" t="s">
        <v>19</v>
      </c>
      <c r="D7" s="2">
        <f t="shared" si="0"/>
        <v>0</v>
      </c>
      <c r="E7" s="2">
        <f t="shared" si="1"/>
        <v>0</v>
      </c>
      <c r="F7" s="2">
        <f t="shared" si="1"/>
        <v>0</v>
      </c>
      <c r="G7" s="2">
        <v>0</v>
      </c>
      <c r="H7" s="21"/>
    </row>
    <row r="8" spans="1:8" x14ac:dyDescent="0.25">
      <c r="A8" s="33"/>
      <c r="B8" s="38"/>
      <c r="C8" s="1" t="s">
        <v>6</v>
      </c>
      <c r="D8" s="3">
        <f>SUM(D4:D7)</f>
        <v>655536.80000000005</v>
      </c>
      <c r="E8" s="3">
        <f>SUM(E4:E7)</f>
        <v>656650.4</v>
      </c>
      <c r="F8" s="3">
        <f>SUM(F4:F7)</f>
        <v>161451.59999999998</v>
      </c>
      <c r="G8" s="3">
        <f t="shared" si="2"/>
        <v>24.587147133390914</v>
      </c>
      <c r="H8" s="21"/>
    </row>
    <row r="9" spans="1:8" x14ac:dyDescent="0.25">
      <c r="A9" s="28" t="s">
        <v>7</v>
      </c>
      <c r="B9" s="25" t="s">
        <v>21</v>
      </c>
      <c r="C9" s="5" t="s">
        <v>5</v>
      </c>
      <c r="D9" s="2">
        <v>0</v>
      </c>
      <c r="E9" s="2">
        <v>0</v>
      </c>
      <c r="F9" s="2">
        <v>0</v>
      </c>
      <c r="G9" s="2">
        <v>0</v>
      </c>
      <c r="H9" s="25" t="s">
        <v>26</v>
      </c>
    </row>
    <row r="10" spans="1:8" ht="26.4" x14ac:dyDescent="0.25">
      <c r="A10" s="29"/>
      <c r="B10" s="26"/>
      <c r="C10" s="8" t="s">
        <v>20</v>
      </c>
      <c r="D10" s="2">
        <v>0</v>
      </c>
      <c r="E10" s="2">
        <v>0</v>
      </c>
      <c r="F10" s="2">
        <v>0</v>
      </c>
      <c r="G10" s="2">
        <v>0</v>
      </c>
      <c r="H10" s="26"/>
    </row>
    <row r="11" spans="1:8" x14ac:dyDescent="0.25">
      <c r="A11" s="29"/>
      <c r="B11" s="26"/>
      <c r="C11" s="8" t="s">
        <v>18</v>
      </c>
      <c r="D11" s="2">
        <v>0</v>
      </c>
      <c r="E11" s="2">
        <v>119.7</v>
      </c>
      <c r="F11" s="2">
        <v>0</v>
      </c>
      <c r="G11" s="2">
        <v>0</v>
      </c>
      <c r="H11" s="26"/>
    </row>
    <row r="12" spans="1:8" ht="26.4" x14ac:dyDescent="0.25">
      <c r="A12" s="29"/>
      <c r="B12" s="26"/>
      <c r="C12" s="6" t="s">
        <v>19</v>
      </c>
      <c r="D12" s="2">
        <v>0</v>
      </c>
      <c r="E12" s="2">
        <v>0</v>
      </c>
      <c r="F12" s="2">
        <v>0</v>
      </c>
      <c r="G12" s="2">
        <v>0</v>
      </c>
      <c r="H12" s="26"/>
    </row>
    <row r="13" spans="1:8" x14ac:dyDescent="0.25">
      <c r="A13" s="30"/>
      <c r="B13" s="27"/>
      <c r="C13" s="7" t="s">
        <v>6</v>
      </c>
      <c r="D13" s="2">
        <f>SUM(D9:D12)</f>
        <v>0</v>
      </c>
      <c r="E13" s="2">
        <f>SUM(E9:E12)</f>
        <v>119.7</v>
      </c>
      <c r="F13" s="2">
        <f>SUM(F9:F12)</f>
        <v>0</v>
      </c>
      <c r="G13" s="2">
        <v>0</v>
      </c>
      <c r="H13" s="27"/>
    </row>
    <row r="14" spans="1:8" x14ac:dyDescent="0.25">
      <c r="A14" s="32" t="s">
        <v>8</v>
      </c>
      <c r="B14" s="23" t="s">
        <v>22</v>
      </c>
      <c r="C14" s="5" t="s">
        <v>5</v>
      </c>
      <c r="D14" s="2">
        <v>0</v>
      </c>
      <c r="E14" s="2">
        <v>0</v>
      </c>
      <c r="F14" s="2">
        <v>0</v>
      </c>
      <c r="G14" s="2">
        <v>0</v>
      </c>
      <c r="H14" s="23" t="s">
        <v>27</v>
      </c>
    </row>
    <row r="15" spans="1:8" ht="26.4" x14ac:dyDescent="0.25">
      <c r="A15" s="32"/>
      <c r="B15" s="23"/>
      <c r="C15" s="8" t="s">
        <v>20</v>
      </c>
      <c r="D15" s="2">
        <v>0</v>
      </c>
      <c r="E15" s="2">
        <v>0</v>
      </c>
      <c r="F15" s="2">
        <v>0</v>
      </c>
      <c r="G15" s="2">
        <v>0</v>
      </c>
      <c r="H15" s="23"/>
    </row>
    <row r="16" spans="1:8" x14ac:dyDescent="0.25">
      <c r="A16" s="32"/>
      <c r="B16" s="23"/>
      <c r="C16" s="8" t="s">
        <v>18</v>
      </c>
      <c r="D16" s="2">
        <v>60</v>
      </c>
      <c r="E16" s="2">
        <v>60</v>
      </c>
      <c r="F16" s="2">
        <v>0</v>
      </c>
      <c r="G16" s="2">
        <v>0</v>
      </c>
      <c r="H16" s="23"/>
    </row>
    <row r="17" spans="1:8" ht="26.4" x14ac:dyDescent="0.25">
      <c r="A17" s="32"/>
      <c r="B17" s="23"/>
      <c r="C17" s="6" t="s">
        <v>19</v>
      </c>
      <c r="D17" s="2">
        <v>0</v>
      </c>
      <c r="E17" s="2">
        <v>0</v>
      </c>
      <c r="F17" s="2">
        <v>0</v>
      </c>
      <c r="G17" s="2">
        <v>0</v>
      </c>
      <c r="H17" s="23"/>
    </row>
    <row r="18" spans="1:8" x14ac:dyDescent="0.25">
      <c r="A18" s="32"/>
      <c r="B18" s="23"/>
      <c r="C18" s="7" t="s">
        <v>6</v>
      </c>
      <c r="D18" s="2">
        <f>SUM(D14:D17)</f>
        <v>60</v>
      </c>
      <c r="E18" s="2">
        <f>SUM(E14:E17)</f>
        <v>60</v>
      </c>
      <c r="F18" s="2">
        <f>SUM(F14:F17)</f>
        <v>0</v>
      </c>
      <c r="G18" s="2">
        <v>0</v>
      </c>
      <c r="H18" s="23"/>
    </row>
    <row r="19" spans="1:8" x14ac:dyDescent="0.25">
      <c r="A19" s="32" t="s">
        <v>9</v>
      </c>
      <c r="B19" s="31" t="s">
        <v>23</v>
      </c>
      <c r="C19" s="5" t="s">
        <v>5</v>
      </c>
      <c r="D19" s="2">
        <v>0</v>
      </c>
      <c r="E19" s="2">
        <v>0</v>
      </c>
      <c r="F19" s="2">
        <v>0</v>
      </c>
      <c r="G19" s="2">
        <v>0</v>
      </c>
      <c r="H19" s="23" t="s">
        <v>30</v>
      </c>
    </row>
    <row r="20" spans="1:8" ht="26.4" x14ac:dyDescent="0.25">
      <c r="A20" s="32"/>
      <c r="B20" s="31"/>
      <c r="C20" s="8" t="s">
        <v>20</v>
      </c>
      <c r="D20" s="2">
        <v>0</v>
      </c>
      <c r="E20" s="2">
        <v>0</v>
      </c>
      <c r="F20" s="2">
        <v>0</v>
      </c>
      <c r="G20" s="2">
        <v>0</v>
      </c>
      <c r="H20" s="23"/>
    </row>
    <row r="21" spans="1:8" x14ac:dyDescent="0.25">
      <c r="A21" s="32"/>
      <c r="B21" s="31"/>
      <c r="C21" s="8" t="s">
        <v>18</v>
      </c>
      <c r="D21" s="2">
        <v>610</v>
      </c>
      <c r="E21" s="2">
        <v>490.3</v>
      </c>
      <c r="F21" s="2">
        <v>203.4</v>
      </c>
      <c r="G21" s="2">
        <f t="shared" si="2"/>
        <v>41.484805221293087</v>
      </c>
      <c r="H21" s="23"/>
    </row>
    <row r="22" spans="1:8" ht="26.4" x14ac:dyDescent="0.25">
      <c r="A22" s="32"/>
      <c r="B22" s="31"/>
      <c r="C22" s="6" t="s">
        <v>19</v>
      </c>
      <c r="D22" s="2">
        <v>0</v>
      </c>
      <c r="E22" s="2">
        <v>0</v>
      </c>
      <c r="F22" s="2">
        <v>0</v>
      </c>
      <c r="G22" s="2">
        <v>0</v>
      </c>
      <c r="H22" s="23"/>
    </row>
    <row r="23" spans="1:8" x14ac:dyDescent="0.25">
      <c r="A23" s="32"/>
      <c r="B23" s="31"/>
      <c r="C23" s="7" t="s">
        <v>6</v>
      </c>
      <c r="D23" s="2">
        <f>SUM(D19:D22)</f>
        <v>610</v>
      </c>
      <c r="E23" s="2">
        <f>SUM(E19:E22)</f>
        <v>490.3</v>
      </c>
      <c r="F23" s="2">
        <f>SUM(F19:F22)</f>
        <v>203.4</v>
      </c>
      <c r="G23" s="2">
        <f t="shared" si="2"/>
        <v>41.484805221293087</v>
      </c>
      <c r="H23" s="23"/>
    </row>
    <row r="24" spans="1:8" x14ac:dyDescent="0.25">
      <c r="A24" s="22" t="s">
        <v>10</v>
      </c>
      <c r="B24" s="23" t="s">
        <v>24</v>
      </c>
      <c r="C24" s="5" t="s">
        <v>5</v>
      </c>
      <c r="D24" s="2">
        <v>0</v>
      </c>
      <c r="E24" s="2">
        <v>0</v>
      </c>
      <c r="F24" s="2">
        <v>0</v>
      </c>
      <c r="G24" s="2">
        <v>0</v>
      </c>
      <c r="H24" s="23" t="s">
        <v>28</v>
      </c>
    </row>
    <row r="25" spans="1:8" ht="26.4" x14ac:dyDescent="0.25">
      <c r="A25" s="22"/>
      <c r="B25" s="23"/>
      <c r="C25" s="8" t="s">
        <v>20</v>
      </c>
      <c r="D25" s="2">
        <v>0</v>
      </c>
      <c r="E25" s="2">
        <v>180</v>
      </c>
      <c r="F25" s="2">
        <v>180</v>
      </c>
      <c r="G25" s="2">
        <v>0</v>
      </c>
      <c r="H25" s="23"/>
    </row>
    <row r="26" spans="1:8" x14ac:dyDescent="0.25">
      <c r="A26" s="22"/>
      <c r="B26" s="23"/>
      <c r="C26" s="8" t="s">
        <v>18</v>
      </c>
      <c r="D26" s="2">
        <v>648037</v>
      </c>
      <c r="E26" s="2">
        <v>648970.6</v>
      </c>
      <c r="F26" s="2">
        <v>159843.9</v>
      </c>
      <c r="G26" s="2">
        <f t="shared" si="2"/>
        <v>24.630376168042126</v>
      </c>
      <c r="H26" s="23"/>
    </row>
    <row r="27" spans="1:8" ht="26.4" x14ac:dyDescent="0.25">
      <c r="A27" s="22"/>
      <c r="B27" s="23"/>
      <c r="C27" s="6" t="s">
        <v>19</v>
      </c>
      <c r="D27" s="2">
        <v>0</v>
      </c>
      <c r="E27" s="2">
        <v>0</v>
      </c>
      <c r="F27" s="2">
        <v>0</v>
      </c>
      <c r="G27" s="2">
        <v>0</v>
      </c>
      <c r="H27" s="23"/>
    </row>
    <row r="28" spans="1:8" x14ac:dyDescent="0.25">
      <c r="A28" s="22"/>
      <c r="B28" s="23"/>
      <c r="C28" s="7" t="s">
        <v>6</v>
      </c>
      <c r="D28" s="2">
        <f>SUM(D24:D27)</f>
        <v>648037</v>
      </c>
      <c r="E28" s="2">
        <f>SUM(E24:E27)</f>
        <v>649150.6</v>
      </c>
      <c r="F28" s="2">
        <f>SUM(F24:F27)</f>
        <v>160023.9</v>
      </c>
      <c r="G28" s="2">
        <f t="shared" si="2"/>
        <v>24.651275066217298</v>
      </c>
      <c r="H28" s="23"/>
    </row>
    <row r="29" spans="1:8" x14ac:dyDescent="0.25">
      <c r="A29" s="22" t="s">
        <v>11</v>
      </c>
      <c r="B29" s="23" t="s">
        <v>25</v>
      </c>
      <c r="C29" s="5" t="s">
        <v>5</v>
      </c>
      <c r="D29" s="2">
        <v>4917.8</v>
      </c>
      <c r="E29" s="2">
        <v>4917.8</v>
      </c>
      <c r="F29" s="2">
        <v>1100</v>
      </c>
      <c r="G29" s="2">
        <f t="shared" si="2"/>
        <v>22.367725405669201</v>
      </c>
      <c r="H29" s="23" t="s">
        <v>14</v>
      </c>
    </row>
    <row r="30" spans="1:8" ht="26.4" x14ac:dyDescent="0.25">
      <c r="A30" s="22"/>
      <c r="B30" s="23"/>
      <c r="C30" s="8" t="s">
        <v>20</v>
      </c>
      <c r="D30" s="2">
        <v>1912</v>
      </c>
      <c r="E30" s="2">
        <v>1912</v>
      </c>
      <c r="F30" s="2">
        <v>124.3</v>
      </c>
      <c r="G30" s="2">
        <f t="shared" si="2"/>
        <v>6.5010460251046025</v>
      </c>
      <c r="H30" s="23"/>
    </row>
    <row r="31" spans="1:8" x14ac:dyDescent="0.25">
      <c r="A31" s="22"/>
      <c r="B31" s="23"/>
      <c r="C31" s="8" t="s">
        <v>18</v>
      </c>
      <c r="D31" s="2">
        <v>0</v>
      </c>
      <c r="E31" s="2">
        <v>0</v>
      </c>
      <c r="F31" s="2">
        <v>0</v>
      </c>
      <c r="G31" s="2">
        <v>0</v>
      </c>
      <c r="H31" s="23"/>
    </row>
    <row r="32" spans="1:8" ht="26.4" x14ac:dyDescent="0.25">
      <c r="A32" s="22"/>
      <c r="B32" s="23"/>
      <c r="C32" s="6" t="s">
        <v>19</v>
      </c>
      <c r="D32" s="2">
        <v>0</v>
      </c>
      <c r="E32" s="2">
        <v>0</v>
      </c>
      <c r="F32" s="2">
        <v>0</v>
      </c>
      <c r="G32" s="2">
        <v>0</v>
      </c>
      <c r="H32" s="23"/>
    </row>
    <row r="33" spans="1:8" x14ac:dyDescent="0.25">
      <c r="A33" s="22"/>
      <c r="B33" s="23"/>
      <c r="C33" s="7" t="s">
        <v>6</v>
      </c>
      <c r="D33" s="2">
        <f>SUM(D29:D32)</f>
        <v>6829.8</v>
      </c>
      <c r="E33" s="2">
        <f>SUM(E29:E32)</f>
        <v>6829.8</v>
      </c>
      <c r="F33" s="2">
        <f>SUM(F29:F32)</f>
        <v>1224.3</v>
      </c>
      <c r="G33" s="2">
        <f t="shared" si="2"/>
        <v>17.925854344197486</v>
      </c>
      <c r="H33" s="23"/>
    </row>
  </sheetData>
  <mergeCells count="23">
    <mergeCell ref="A1:H1"/>
    <mergeCell ref="B9:B13"/>
    <mergeCell ref="A9:A13"/>
    <mergeCell ref="H9:H13"/>
    <mergeCell ref="H19:H23"/>
    <mergeCell ref="B19:B23"/>
    <mergeCell ref="A19:A23"/>
    <mergeCell ref="A14:A18"/>
    <mergeCell ref="B14:B18"/>
    <mergeCell ref="H14:H18"/>
    <mergeCell ref="A2:B3"/>
    <mergeCell ref="C2:C3"/>
    <mergeCell ref="H2:H3"/>
    <mergeCell ref="D2:G2"/>
    <mergeCell ref="A4:A8"/>
    <mergeCell ref="B4:B8"/>
    <mergeCell ref="H4:H8"/>
    <mergeCell ref="A29:A33"/>
    <mergeCell ref="B29:B33"/>
    <mergeCell ref="A24:A28"/>
    <mergeCell ref="B24:B28"/>
    <mergeCell ref="H24:H28"/>
    <mergeCell ref="H29:H33"/>
  </mergeCells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topLeftCell="A13" zoomScaleNormal="100" workbookViewId="0">
      <selection activeCell="H4" sqref="H4:H8"/>
    </sheetView>
  </sheetViews>
  <sheetFormatPr defaultColWidth="9.109375" defaultRowHeight="13.2" x14ac:dyDescent="0.25"/>
  <cols>
    <col min="1" max="1" width="4.88671875" style="4" bestFit="1" customWidth="1"/>
    <col min="2" max="2" width="37.6640625" style="4" customWidth="1"/>
    <col min="3" max="3" width="20.44140625" style="4" customWidth="1"/>
    <col min="4" max="4" width="14.5546875" style="42" bestFit="1" customWidth="1"/>
    <col min="5" max="6" width="12.88671875" style="15" customWidth="1"/>
    <col min="7" max="7" width="12.88671875" style="4" customWidth="1"/>
    <col min="8" max="8" width="58.6640625" style="4" customWidth="1"/>
    <col min="9" max="16384" width="9.109375" style="4"/>
  </cols>
  <sheetData>
    <row r="1" spans="1:8" ht="28.5" customHeight="1" x14ac:dyDescent="0.25">
      <c r="A1" s="24" t="s">
        <v>29</v>
      </c>
      <c r="B1" s="24"/>
      <c r="C1" s="24"/>
      <c r="D1" s="24"/>
      <c r="E1" s="24"/>
      <c r="F1" s="24"/>
      <c r="G1" s="24"/>
      <c r="H1" s="24"/>
    </row>
    <row r="2" spans="1:8" x14ac:dyDescent="0.25">
      <c r="A2" s="32" t="s">
        <v>0</v>
      </c>
      <c r="B2" s="32"/>
      <c r="C2" s="32" t="s">
        <v>1</v>
      </c>
      <c r="D2" s="35" t="s">
        <v>31</v>
      </c>
      <c r="E2" s="36"/>
      <c r="F2" s="36"/>
      <c r="G2" s="37"/>
      <c r="H2" s="33" t="s">
        <v>2</v>
      </c>
    </row>
    <row r="3" spans="1:8" ht="39.6" x14ac:dyDescent="0.25">
      <c r="A3" s="32"/>
      <c r="B3" s="32"/>
      <c r="C3" s="32"/>
      <c r="D3" s="20" t="s">
        <v>15</v>
      </c>
      <c r="E3" s="14" t="s">
        <v>16</v>
      </c>
      <c r="F3" s="14" t="s">
        <v>3</v>
      </c>
      <c r="G3" s="10" t="s">
        <v>4</v>
      </c>
      <c r="H3" s="34"/>
    </row>
    <row r="4" spans="1:8" ht="13.8" thickBot="1" x14ac:dyDescent="0.3">
      <c r="A4" s="33" t="s">
        <v>12</v>
      </c>
      <c r="B4" s="38" t="s">
        <v>13</v>
      </c>
      <c r="C4" s="5" t="s">
        <v>5</v>
      </c>
      <c r="D4" s="39">
        <v>4917.8</v>
      </c>
      <c r="E4" s="16">
        <f>E14+E19+E24+E29+E9</f>
        <v>4917.8</v>
      </c>
      <c r="F4" s="18">
        <f>F14+F19+F24+F29+F9</f>
        <v>2850</v>
      </c>
      <c r="G4" s="2">
        <f>F4/E4*100</f>
        <v>57.952743096506566</v>
      </c>
      <c r="H4" s="21"/>
    </row>
    <row r="5" spans="1:8" ht="27" thickBot="1" x14ac:dyDescent="0.3">
      <c r="A5" s="33"/>
      <c r="B5" s="38">
        <v>0</v>
      </c>
      <c r="C5" s="11" t="s">
        <v>20</v>
      </c>
      <c r="D5" s="39">
        <v>2092</v>
      </c>
      <c r="E5" s="16">
        <f t="shared" ref="E5:F7" si="0">E15+E20+E25+E30+E10</f>
        <v>2272</v>
      </c>
      <c r="F5" s="18">
        <f t="shared" si="0"/>
        <v>549.62</v>
      </c>
      <c r="G5" s="2">
        <f t="shared" ref="G5:G33" si="1">F5/E5*100</f>
        <v>24.191021126760564</v>
      </c>
      <c r="H5" s="21"/>
    </row>
    <row r="6" spans="1:8" ht="13.8" thickBot="1" x14ac:dyDescent="0.3">
      <c r="A6" s="33"/>
      <c r="B6" s="38">
        <v>0</v>
      </c>
      <c r="C6" s="11" t="s">
        <v>18</v>
      </c>
      <c r="D6" s="39">
        <v>649640.6</v>
      </c>
      <c r="E6" s="16">
        <f>E16+E21+E26+E31+E11</f>
        <v>650400.54</v>
      </c>
      <c r="F6" s="18">
        <f t="shared" si="0"/>
        <v>328851.66000000003</v>
      </c>
      <c r="G6" s="2">
        <f t="shared" si="1"/>
        <v>50.561406360455976</v>
      </c>
      <c r="H6" s="21"/>
    </row>
    <row r="7" spans="1:8" ht="26.4" x14ac:dyDescent="0.25">
      <c r="A7" s="33"/>
      <c r="B7" s="38"/>
      <c r="C7" s="6" t="s">
        <v>19</v>
      </c>
      <c r="D7" s="40">
        <f t="shared" ref="D5:D7" si="2">D17+D22+D27+D32</f>
        <v>0</v>
      </c>
      <c r="E7" s="16">
        <f t="shared" si="0"/>
        <v>0</v>
      </c>
      <c r="F7" s="18">
        <f t="shared" si="0"/>
        <v>0</v>
      </c>
      <c r="G7" s="2">
        <v>0</v>
      </c>
      <c r="H7" s="21"/>
    </row>
    <row r="8" spans="1:8" x14ac:dyDescent="0.25">
      <c r="A8" s="33"/>
      <c r="B8" s="38"/>
      <c r="C8" s="12" t="s">
        <v>6</v>
      </c>
      <c r="D8" s="41">
        <f>SUM(D4:D7)</f>
        <v>656650.4</v>
      </c>
      <c r="E8" s="17">
        <f>SUM(E4:E7)</f>
        <v>657590.34000000008</v>
      </c>
      <c r="F8" s="19">
        <f>SUM(F4:F7)</f>
        <v>332251.28000000003</v>
      </c>
      <c r="G8" s="3">
        <f t="shared" si="1"/>
        <v>50.525571893285417</v>
      </c>
      <c r="H8" s="21"/>
    </row>
    <row r="9" spans="1:8" x14ac:dyDescent="0.25">
      <c r="A9" s="28" t="s">
        <v>7</v>
      </c>
      <c r="B9" s="25" t="s">
        <v>21</v>
      </c>
      <c r="C9" s="5" t="s">
        <v>5</v>
      </c>
      <c r="D9" s="40">
        <v>0</v>
      </c>
      <c r="E9" s="16">
        <v>0</v>
      </c>
      <c r="F9" s="18">
        <v>0</v>
      </c>
      <c r="G9" s="2">
        <v>0</v>
      </c>
      <c r="H9" s="25" t="s">
        <v>33</v>
      </c>
    </row>
    <row r="10" spans="1:8" ht="26.4" x14ac:dyDescent="0.25">
      <c r="A10" s="29"/>
      <c r="B10" s="26"/>
      <c r="C10" s="11" t="s">
        <v>20</v>
      </c>
      <c r="D10" s="40">
        <v>0</v>
      </c>
      <c r="E10" s="16">
        <v>0</v>
      </c>
      <c r="F10" s="18">
        <v>0</v>
      </c>
      <c r="G10" s="2">
        <v>0</v>
      </c>
      <c r="H10" s="26"/>
    </row>
    <row r="11" spans="1:8" x14ac:dyDescent="0.25">
      <c r="A11" s="29"/>
      <c r="B11" s="26"/>
      <c r="C11" s="11" t="s">
        <v>18</v>
      </c>
      <c r="D11" s="40">
        <v>119.7</v>
      </c>
      <c r="E11" s="16">
        <v>119.7</v>
      </c>
      <c r="F11" s="18">
        <v>119.7</v>
      </c>
      <c r="G11" s="2">
        <v>0</v>
      </c>
      <c r="H11" s="26"/>
    </row>
    <row r="12" spans="1:8" ht="26.4" x14ac:dyDescent="0.25">
      <c r="A12" s="29"/>
      <c r="B12" s="26"/>
      <c r="C12" s="6" t="s">
        <v>19</v>
      </c>
      <c r="D12" s="40">
        <v>0</v>
      </c>
      <c r="E12" s="16">
        <v>0</v>
      </c>
      <c r="F12" s="18">
        <v>0</v>
      </c>
      <c r="G12" s="2">
        <v>0</v>
      </c>
      <c r="H12" s="26"/>
    </row>
    <row r="13" spans="1:8" s="13" customFormat="1" x14ac:dyDescent="0.25">
      <c r="A13" s="30"/>
      <c r="B13" s="27"/>
      <c r="C13" s="12" t="s">
        <v>6</v>
      </c>
      <c r="D13" s="41">
        <v>119.7</v>
      </c>
      <c r="E13" s="17">
        <f>SUM(E9:E12)</f>
        <v>119.7</v>
      </c>
      <c r="F13" s="19">
        <f>SUM(F9:F12)</f>
        <v>119.7</v>
      </c>
      <c r="G13" s="3">
        <v>0</v>
      </c>
      <c r="H13" s="27"/>
    </row>
    <row r="14" spans="1:8" x14ac:dyDescent="0.25">
      <c r="A14" s="32" t="s">
        <v>8</v>
      </c>
      <c r="B14" s="23" t="s">
        <v>22</v>
      </c>
      <c r="C14" s="5" t="s">
        <v>5</v>
      </c>
      <c r="D14" s="40">
        <v>0</v>
      </c>
      <c r="E14" s="16">
        <v>0</v>
      </c>
      <c r="F14" s="18">
        <v>0</v>
      </c>
      <c r="G14" s="2">
        <v>0</v>
      </c>
      <c r="H14" s="23" t="s">
        <v>27</v>
      </c>
    </row>
    <row r="15" spans="1:8" ht="26.4" x14ac:dyDescent="0.25">
      <c r="A15" s="32"/>
      <c r="B15" s="23"/>
      <c r="C15" s="11" t="s">
        <v>20</v>
      </c>
      <c r="D15" s="40">
        <v>0</v>
      </c>
      <c r="E15" s="16">
        <v>0</v>
      </c>
      <c r="F15" s="18">
        <v>0</v>
      </c>
      <c r="G15" s="2">
        <v>0</v>
      </c>
      <c r="H15" s="23"/>
    </row>
    <row r="16" spans="1:8" x14ac:dyDescent="0.25">
      <c r="A16" s="32"/>
      <c r="B16" s="23"/>
      <c r="C16" s="11" t="s">
        <v>18</v>
      </c>
      <c r="D16" s="40">
        <v>60</v>
      </c>
      <c r="E16" s="16">
        <v>60</v>
      </c>
      <c r="F16" s="18">
        <v>0</v>
      </c>
      <c r="G16" s="2">
        <v>0</v>
      </c>
      <c r="H16" s="23"/>
    </row>
    <row r="17" spans="1:8" ht="26.4" x14ac:dyDescent="0.25">
      <c r="A17" s="32"/>
      <c r="B17" s="23"/>
      <c r="C17" s="6" t="s">
        <v>19</v>
      </c>
      <c r="D17" s="40">
        <v>0</v>
      </c>
      <c r="E17" s="16">
        <v>0</v>
      </c>
      <c r="F17" s="18">
        <v>0</v>
      </c>
      <c r="G17" s="2">
        <v>0</v>
      </c>
      <c r="H17" s="23"/>
    </row>
    <row r="18" spans="1:8" s="13" customFormat="1" x14ac:dyDescent="0.25">
      <c r="A18" s="32"/>
      <c r="B18" s="23"/>
      <c r="C18" s="12" t="s">
        <v>6</v>
      </c>
      <c r="D18" s="41">
        <f>SUM(D14:D17)</f>
        <v>60</v>
      </c>
      <c r="E18" s="17">
        <f>SUM(E14:E17)</f>
        <v>60</v>
      </c>
      <c r="F18" s="19">
        <f>SUM(F14:F17)</f>
        <v>0</v>
      </c>
      <c r="G18" s="3">
        <v>0</v>
      </c>
      <c r="H18" s="23"/>
    </row>
    <row r="19" spans="1:8" x14ac:dyDescent="0.25">
      <c r="A19" s="32" t="s">
        <v>9</v>
      </c>
      <c r="B19" s="31" t="s">
        <v>23</v>
      </c>
      <c r="C19" s="5" t="s">
        <v>5</v>
      </c>
      <c r="D19" s="40">
        <v>0</v>
      </c>
      <c r="E19" s="16">
        <v>0</v>
      </c>
      <c r="F19" s="18">
        <v>0</v>
      </c>
      <c r="G19" s="2">
        <v>0</v>
      </c>
      <c r="H19" s="23" t="s">
        <v>32</v>
      </c>
    </row>
    <row r="20" spans="1:8" ht="26.4" x14ac:dyDescent="0.25">
      <c r="A20" s="32"/>
      <c r="B20" s="31"/>
      <c r="C20" s="11" t="s">
        <v>20</v>
      </c>
      <c r="D20" s="40">
        <v>0</v>
      </c>
      <c r="E20" s="16">
        <v>0</v>
      </c>
      <c r="F20" s="18">
        <v>0</v>
      </c>
      <c r="G20" s="2">
        <v>0</v>
      </c>
      <c r="H20" s="23"/>
    </row>
    <row r="21" spans="1:8" x14ac:dyDescent="0.25">
      <c r="A21" s="32"/>
      <c r="B21" s="31"/>
      <c r="C21" s="11" t="s">
        <v>18</v>
      </c>
      <c r="D21" s="42">
        <v>490.3</v>
      </c>
      <c r="E21" s="16">
        <v>490.3</v>
      </c>
      <c r="F21" s="18">
        <v>260.89999999999998</v>
      </c>
      <c r="G21" s="2">
        <f t="shared" si="1"/>
        <v>53.212318988374463</v>
      </c>
      <c r="H21" s="23"/>
    </row>
    <row r="22" spans="1:8" ht="26.4" x14ac:dyDescent="0.25">
      <c r="A22" s="32"/>
      <c r="B22" s="31"/>
      <c r="C22" s="6" t="s">
        <v>19</v>
      </c>
      <c r="D22" s="40">
        <v>0</v>
      </c>
      <c r="E22" s="16">
        <v>0</v>
      </c>
      <c r="F22" s="18">
        <v>0</v>
      </c>
      <c r="G22" s="2">
        <v>0</v>
      </c>
      <c r="H22" s="23"/>
    </row>
    <row r="23" spans="1:8" s="13" customFormat="1" x14ac:dyDescent="0.25">
      <c r="A23" s="32"/>
      <c r="B23" s="31"/>
      <c r="C23" s="12" t="s">
        <v>6</v>
      </c>
      <c r="D23" s="41">
        <f>SUM(D19:D22)</f>
        <v>490.3</v>
      </c>
      <c r="E23" s="17">
        <f>SUM(E19:E22)</f>
        <v>490.3</v>
      </c>
      <c r="F23" s="19">
        <f>SUM(F19:F22)</f>
        <v>260.89999999999998</v>
      </c>
      <c r="G23" s="3">
        <f t="shared" si="1"/>
        <v>53.212318988374463</v>
      </c>
      <c r="H23" s="23"/>
    </row>
    <row r="24" spans="1:8" x14ac:dyDescent="0.25">
      <c r="A24" s="22" t="s">
        <v>10</v>
      </c>
      <c r="B24" s="23" t="s">
        <v>24</v>
      </c>
      <c r="C24" s="5" t="s">
        <v>5</v>
      </c>
      <c r="D24" s="40">
        <v>0</v>
      </c>
      <c r="E24" s="16">
        <v>0</v>
      </c>
      <c r="F24" s="18">
        <v>0</v>
      </c>
      <c r="G24" s="2">
        <v>0</v>
      </c>
      <c r="H24" s="23"/>
    </row>
    <row r="25" spans="1:8" ht="26.4" x14ac:dyDescent="0.25">
      <c r="A25" s="22"/>
      <c r="B25" s="23"/>
      <c r="C25" s="11" t="s">
        <v>20</v>
      </c>
      <c r="D25" s="42">
        <v>180</v>
      </c>
      <c r="E25" s="16">
        <v>360</v>
      </c>
      <c r="F25" s="18">
        <v>270</v>
      </c>
      <c r="G25" s="2">
        <v>0</v>
      </c>
      <c r="H25" s="23"/>
    </row>
    <row r="26" spans="1:8" x14ac:dyDescent="0.25">
      <c r="A26" s="22"/>
      <c r="B26" s="23"/>
      <c r="C26" s="11" t="s">
        <v>18</v>
      </c>
      <c r="D26" s="43">
        <v>648970.6</v>
      </c>
      <c r="E26" s="16">
        <v>649730.54</v>
      </c>
      <c r="F26" s="18">
        <v>328471.06</v>
      </c>
      <c r="G26" s="2">
        <f t="shared" si="1"/>
        <v>50.554966986775774</v>
      </c>
      <c r="H26" s="23"/>
    </row>
    <row r="27" spans="1:8" ht="26.4" x14ac:dyDescent="0.25">
      <c r="A27" s="22"/>
      <c r="B27" s="23"/>
      <c r="C27" s="6" t="s">
        <v>19</v>
      </c>
      <c r="D27" s="40">
        <v>0</v>
      </c>
      <c r="E27" s="16">
        <v>0</v>
      </c>
      <c r="F27" s="18">
        <v>0</v>
      </c>
      <c r="G27" s="2">
        <v>0</v>
      </c>
      <c r="H27" s="23"/>
    </row>
    <row r="28" spans="1:8" s="13" customFormat="1" x14ac:dyDescent="0.25">
      <c r="A28" s="22"/>
      <c r="B28" s="23"/>
      <c r="C28" s="12" t="s">
        <v>6</v>
      </c>
      <c r="D28" s="41">
        <f>SUM(D24:D27)</f>
        <v>649150.6</v>
      </c>
      <c r="E28" s="17">
        <f>SUM(E24:E27)</f>
        <v>650090.54</v>
      </c>
      <c r="F28" s="19">
        <f>SUM(F24:F27)</f>
        <v>328741.06</v>
      </c>
      <c r="G28" s="3">
        <f t="shared" si="1"/>
        <v>50.568503888704484</v>
      </c>
      <c r="H28" s="23"/>
    </row>
    <row r="29" spans="1:8" ht="13.8" thickBot="1" x14ac:dyDescent="0.3">
      <c r="A29" s="22" t="s">
        <v>11</v>
      </c>
      <c r="B29" s="23" t="s">
        <v>25</v>
      </c>
      <c r="C29" s="5" t="s">
        <v>5</v>
      </c>
      <c r="D29" s="39">
        <v>4917.8</v>
      </c>
      <c r="E29" s="16">
        <v>4917.8</v>
      </c>
      <c r="F29" s="18">
        <v>2850</v>
      </c>
      <c r="G29" s="2">
        <f t="shared" si="1"/>
        <v>57.952743096506566</v>
      </c>
      <c r="H29" s="23" t="s">
        <v>14</v>
      </c>
    </row>
    <row r="30" spans="1:8" ht="27" thickBot="1" x14ac:dyDescent="0.3">
      <c r="A30" s="22"/>
      <c r="B30" s="23"/>
      <c r="C30" s="11" t="s">
        <v>20</v>
      </c>
      <c r="D30" s="39">
        <v>1912</v>
      </c>
      <c r="E30" s="16">
        <v>1912</v>
      </c>
      <c r="F30" s="18">
        <v>279.62</v>
      </c>
      <c r="G30" s="2">
        <f t="shared" si="1"/>
        <v>14.624476987447698</v>
      </c>
      <c r="H30" s="23"/>
    </row>
    <row r="31" spans="1:8" x14ac:dyDescent="0.25">
      <c r="A31" s="22"/>
      <c r="B31" s="23"/>
      <c r="C31" s="11" t="s">
        <v>18</v>
      </c>
      <c r="D31" s="40">
        <v>0</v>
      </c>
      <c r="E31" s="16">
        <v>0</v>
      </c>
      <c r="F31" s="18">
        <v>0</v>
      </c>
      <c r="G31" s="2">
        <v>0</v>
      </c>
      <c r="H31" s="23"/>
    </row>
    <row r="32" spans="1:8" ht="26.4" x14ac:dyDescent="0.25">
      <c r="A32" s="22"/>
      <c r="B32" s="23"/>
      <c r="C32" s="6" t="s">
        <v>19</v>
      </c>
      <c r="D32" s="40">
        <v>0</v>
      </c>
      <c r="E32" s="16">
        <v>0</v>
      </c>
      <c r="F32" s="18">
        <v>0</v>
      </c>
      <c r="G32" s="2">
        <v>0</v>
      </c>
      <c r="H32" s="23"/>
    </row>
    <row r="33" spans="1:8" s="13" customFormat="1" x14ac:dyDescent="0.25">
      <c r="A33" s="22"/>
      <c r="B33" s="23"/>
      <c r="C33" s="12" t="s">
        <v>6</v>
      </c>
      <c r="D33" s="41">
        <f>SUM(D29:D32)</f>
        <v>6829.8</v>
      </c>
      <c r="E33" s="17">
        <f>SUM(E29:E32)</f>
        <v>6829.8</v>
      </c>
      <c r="F33" s="19">
        <f>SUM(F29:F32)</f>
        <v>3129.62</v>
      </c>
      <c r="G33" s="3">
        <f t="shared" si="1"/>
        <v>45.823010922721011</v>
      </c>
      <c r="H33" s="23"/>
    </row>
  </sheetData>
  <mergeCells count="23">
    <mergeCell ref="A29:A33"/>
    <mergeCell ref="B29:B33"/>
    <mergeCell ref="H29:H33"/>
    <mergeCell ref="A19:A23"/>
    <mergeCell ref="B19:B23"/>
    <mergeCell ref="H19:H23"/>
    <mergeCell ref="A24:A28"/>
    <mergeCell ref="B24:B28"/>
    <mergeCell ref="H24:H28"/>
    <mergeCell ref="A9:A13"/>
    <mergeCell ref="B9:B13"/>
    <mergeCell ref="H9:H13"/>
    <mergeCell ref="A14:A18"/>
    <mergeCell ref="B14:B18"/>
    <mergeCell ref="H14:H18"/>
    <mergeCell ref="A4:A8"/>
    <mergeCell ref="B4:B8"/>
    <mergeCell ref="H4:H8"/>
    <mergeCell ref="A1:H1"/>
    <mergeCell ref="A2:B3"/>
    <mergeCell ref="C2:C3"/>
    <mergeCell ref="D2:G2"/>
    <mergeCell ref="H2:H3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кв. 2025</vt:lpstr>
      <vt:lpstr>2 кв. 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Шестакова</dc:creator>
  <cp:lastModifiedBy>Яна Каримова</cp:lastModifiedBy>
  <cp:lastPrinted>2025-04-09T09:14:45Z</cp:lastPrinted>
  <dcterms:created xsi:type="dcterms:W3CDTF">2006-09-16T00:00:00Z</dcterms:created>
  <dcterms:modified xsi:type="dcterms:W3CDTF">2025-07-14T10:40:21Z</dcterms:modified>
</cp:coreProperties>
</file>